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EDF 1st Set of RFIs - Electronic Files\"/>
    </mc:Choice>
  </mc:AlternateContent>
  <xr:revisionPtr revIDLastSave="0" documentId="13_ncr:1_{E2A7A8AB-26B8-4BF0-96C4-841F95E6CBFC}" xr6:coauthVersionLast="47" xr6:coauthVersionMax="47" xr10:uidLastSave="{00000000-0000-0000-0000-000000000000}"/>
  <bookViews>
    <workbookView xWindow="-28920" yWindow="-120" windowWidth="29040" windowHeight="15840" xr2:uid="{0BD0C2FD-A170-4108-893D-75FCEFA75E74}"/>
  </bookViews>
  <sheets>
    <sheet name="Sheet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4" i="1"/>
  <c r="E5" i="1"/>
  <c r="E6" i="1"/>
  <c r="E7" i="1"/>
  <c r="E8" i="1"/>
  <c r="E9" i="1"/>
  <c r="E10" i="1"/>
  <c r="E11" i="1"/>
  <c r="E12" i="1"/>
  <c r="E13" i="1"/>
  <c r="E3" i="1"/>
</calcChain>
</file>

<file path=xl/sharedStrings.xml><?xml version="1.0" encoding="utf-8"?>
<sst xmlns="http://schemas.openxmlformats.org/spreadsheetml/2006/main" count="28" uniqueCount="20">
  <si>
    <t>Customer</t>
  </si>
  <si>
    <t>Project Reference</t>
  </si>
  <si>
    <t>Project initiation</t>
  </si>
  <si>
    <t>Meter Interconnection</t>
  </si>
  <si>
    <t>Amazon</t>
  </si>
  <si>
    <t>DHX1 Facility</t>
  </si>
  <si>
    <t>DH03 Facility</t>
  </si>
  <si>
    <t>DH08 Facility</t>
  </si>
  <si>
    <t>DHX4 Facility</t>
  </si>
  <si>
    <t>DHX3 Facility</t>
  </si>
  <si>
    <t>Metropolitan Transit Authority</t>
  </si>
  <si>
    <t>West Bus Operating Facility</t>
  </si>
  <si>
    <t>Kashmere Maintenance Facility</t>
  </si>
  <si>
    <t>Polk Bus Operating Facility</t>
  </si>
  <si>
    <t>FEDEX</t>
  </si>
  <si>
    <t>2795 Holly Hall</t>
  </si>
  <si>
    <t>5200 west Greens Rd</t>
  </si>
  <si>
    <t>10555 S Sam Houston Pkwy</t>
  </si>
  <si>
    <t>Project Duration</t>
  </si>
  <si>
    <t>Average Project lifecycle (in weeks):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</si>
</sst>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2" fontId="0" fillId="0" borderId="0" xfId="0" applyNumberFormat="1"/>
    <xf numFmtId="0" fontId="0" fillId="0" borderId="1" xfId="0" quotePrefix="1" applyBorder="1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72D95-159F-4229-A8CD-3BFEF6286A91}">
  <sheetPr>
    <pageSetUpPr fitToPage="1"/>
  </sheetPr>
  <dimension ref="A2:E15"/>
  <sheetViews>
    <sheetView tabSelected="1" workbookViewId="0">
      <selection activeCell="G10" sqref="G10"/>
    </sheetView>
  </sheetViews>
  <sheetFormatPr defaultRowHeight="15" x14ac:dyDescent="0.25"/>
  <cols>
    <col min="1" max="1" width="26" bestFit="1" customWidth="1"/>
    <col min="2" max="2" width="26.28515625" bestFit="1" customWidth="1"/>
    <col min="3" max="3" width="14.140625" bestFit="1" customWidth="1"/>
    <col min="4" max="4" width="19.28515625" bestFit="1" customWidth="1"/>
    <col min="5" max="5" width="14.140625" bestFit="1" customWidth="1"/>
  </cols>
  <sheetData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18</v>
      </c>
    </row>
    <row r="3" spans="1:5" x14ac:dyDescent="0.25">
      <c r="A3" s="3" t="s">
        <v>4</v>
      </c>
      <c r="B3" s="4" t="s">
        <v>5</v>
      </c>
      <c r="C3" s="5">
        <v>44642</v>
      </c>
      <c r="D3" s="5">
        <v>45077</v>
      </c>
      <c r="E3" s="4">
        <f>_xlfn.DAYS(D3,C3)</f>
        <v>435</v>
      </c>
    </row>
    <row r="4" spans="1:5" x14ac:dyDescent="0.25">
      <c r="A4" s="3" t="s">
        <v>4</v>
      </c>
      <c r="B4" s="4" t="s">
        <v>6</v>
      </c>
      <c r="C4" s="5">
        <v>44573</v>
      </c>
      <c r="D4" s="5">
        <v>44904</v>
      </c>
      <c r="E4" s="4">
        <f t="shared" ref="E4:E13" si="0">_xlfn.DAYS(D4,C4)</f>
        <v>331</v>
      </c>
    </row>
    <row r="5" spans="1:5" x14ac:dyDescent="0.25">
      <c r="A5" s="3" t="s">
        <v>4</v>
      </c>
      <c r="B5" s="4" t="s">
        <v>7</v>
      </c>
      <c r="C5" s="5">
        <v>44174</v>
      </c>
      <c r="D5" s="5">
        <v>44943</v>
      </c>
      <c r="E5" s="4">
        <f t="shared" si="0"/>
        <v>769</v>
      </c>
    </row>
    <row r="6" spans="1:5" x14ac:dyDescent="0.25">
      <c r="A6" s="3" t="s">
        <v>4</v>
      </c>
      <c r="B6" s="4" t="s">
        <v>8</v>
      </c>
      <c r="C6" s="5">
        <v>44154</v>
      </c>
      <c r="D6" s="5">
        <v>44966</v>
      </c>
      <c r="E6" s="4">
        <f t="shared" si="0"/>
        <v>812</v>
      </c>
    </row>
    <row r="7" spans="1:5" x14ac:dyDescent="0.25">
      <c r="A7" s="3" t="s">
        <v>4</v>
      </c>
      <c r="B7" s="4" t="s">
        <v>9</v>
      </c>
      <c r="C7" s="5">
        <v>43908</v>
      </c>
      <c r="D7" s="5">
        <v>44029</v>
      </c>
      <c r="E7" s="4">
        <f t="shared" si="0"/>
        <v>121</v>
      </c>
    </row>
    <row r="8" spans="1:5" x14ac:dyDescent="0.25">
      <c r="A8" s="4" t="s">
        <v>10</v>
      </c>
      <c r="B8" s="4" t="s">
        <v>11</v>
      </c>
      <c r="C8" s="5">
        <v>44600</v>
      </c>
      <c r="D8" s="5">
        <v>45176</v>
      </c>
      <c r="E8" s="4">
        <f t="shared" si="0"/>
        <v>576</v>
      </c>
    </row>
    <row r="9" spans="1:5" x14ac:dyDescent="0.25">
      <c r="A9" s="4" t="s">
        <v>10</v>
      </c>
      <c r="B9" s="4" t="s">
        <v>12</v>
      </c>
      <c r="C9" s="5">
        <v>44648</v>
      </c>
      <c r="D9" s="5">
        <v>45177</v>
      </c>
      <c r="E9" s="4">
        <f t="shared" si="0"/>
        <v>529</v>
      </c>
    </row>
    <row r="10" spans="1:5" x14ac:dyDescent="0.25">
      <c r="A10" s="4" t="s">
        <v>10</v>
      </c>
      <c r="B10" s="4" t="s">
        <v>13</v>
      </c>
      <c r="C10" s="5">
        <v>44600</v>
      </c>
      <c r="D10" s="5">
        <v>45239</v>
      </c>
      <c r="E10" s="4">
        <f t="shared" si="0"/>
        <v>639</v>
      </c>
    </row>
    <row r="11" spans="1:5" x14ac:dyDescent="0.25">
      <c r="A11" s="4" t="s">
        <v>14</v>
      </c>
      <c r="B11" s="4" t="s">
        <v>15</v>
      </c>
      <c r="C11" s="5">
        <v>44979</v>
      </c>
      <c r="D11" s="5">
        <v>45396</v>
      </c>
      <c r="E11" s="4">
        <f t="shared" si="0"/>
        <v>417</v>
      </c>
    </row>
    <row r="12" spans="1:5" x14ac:dyDescent="0.25">
      <c r="A12" s="4" t="s">
        <v>14</v>
      </c>
      <c r="B12" s="4" t="s">
        <v>16</v>
      </c>
      <c r="C12" s="5">
        <v>44906</v>
      </c>
      <c r="D12" s="5">
        <v>45312</v>
      </c>
      <c r="E12" s="4">
        <f t="shared" si="0"/>
        <v>406</v>
      </c>
    </row>
    <row r="13" spans="1:5" x14ac:dyDescent="0.25">
      <c r="A13" s="4" t="s">
        <v>14</v>
      </c>
      <c r="B13" s="4" t="s">
        <v>17</v>
      </c>
      <c r="C13" s="5">
        <v>44893</v>
      </c>
      <c r="D13" s="5">
        <v>45249</v>
      </c>
      <c r="E13" s="4">
        <f t="shared" si="0"/>
        <v>356</v>
      </c>
    </row>
    <row r="15" spans="1:5" x14ac:dyDescent="0.25">
      <c r="C15" s="6" t="s">
        <v>19</v>
      </c>
      <c r="D15" s="6"/>
      <c r="E15" s="2">
        <f>(AVERAGE(E3:E13))/7</f>
        <v>70.012987012987011</v>
      </c>
    </row>
  </sheetData>
  <mergeCells count="1">
    <mergeCell ref="C15:D15"/>
  </mergeCells>
  <pageMargins left="0.7" right="0.7" top="1.22" bottom="0.75" header="0.3" footer="0.3"/>
  <pageSetup scale="90" orientation="portrait" r:id="rId1"/>
  <headerFooter>
    <oddHeader>&amp;RSOAH DOCKET NO. 473-24-13232 
PUC DOCKET NO. 56211
EDF RFI01-14 MHDV Project Lifestyle ATTACHMENT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5F780C7C0B8084685050682045E2A3A" ma:contentTypeVersion="0" ma:contentTypeDescription="My Content Type" ma:contentTypeScope="" ma:versionID="7f6659f5adc125934cd376d698840ede">
  <xsd:schema xmlns:xsd="http://www.w3.org/2001/XMLSchema" xmlns:xs="http://www.w3.org/2001/XMLSchema" xmlns:p="http://schemas.microsoft.com/office/2006/metadata/properties" xmlns:ns2="ED8C3A20-6DB4-4940-A924-62154192AE65" targetNamespace="http://schemas.microsoft.com/office/2006/metadata/properties" ma:root="true" ma:fieldsID="915c5e040525fe7ec4f646d5d4b11c95" ns2:_="">
    <xsd:import namespace="ED8C3A20-6DB4-4940-A924-62154192AE65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C3A20-6DB4-4940-A924-62154192AE65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D8C3A20-6DB4-4940-A924-62154192AE65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2F2BC6-5331-4663-A679-1428372AB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8C3A20-6DB4-4940-A924-62154192AE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9ACB0B-46CF-455F-88A2-DC7EF308746E}">
  <ds:schemaRefs>
    <ds:schemaRef ds:uri="http://schemas.microsoft.com/office/2006/metadata/properties"/>
    <ds:schemaRef ds:uri="http://schemas.microsoft.com/office/infopath/2007/PartnerControls"/>
    <ds:schemaRef ds:uri="ED8C3A20-6DB4-4940-A924-62154192AE65"/>
  </ds:schemaRefs>
</ds:datastoreItem>
</file>

<file path=customXml/itemProps3.xml><?xml version="1.0" encoding="utf-8"?>
<ds:datastoreItem xmlns:ds="http://schemas.openxmlformats.org/officeDocument/2006/customXml" ds:itemID="{1D1BAC42-620D-488B-A8C1-6FD3B0B741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Stine, Chad M</dc:creator>
  <cp:lastModifiedBy>Burleson, Michael J</cp:lastModifiedBy>
  <cp:lastPrinted>2024-05-06T17:40:57Z</cp:lastPrinted>
  <dcterms:created xsi:type="dcterms:W3CDTF">2024-04-26T00:38:18Z</dcterms:created>
  <dcterms:modified xsi:type="dcterms:W3CDTF">2024-05-06T17:41:03Z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2024-04-26T00:51:47Z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9eccb297-e09c-4922-a974-0e14032a72f8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0x010100DABA1816B5924F35B8CF165C876C88BA0035F780C7C0B8084685050682045E2A3A</vt:lpwstr>
  </property>
</Properties>
</file>